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User\Desktop\1. HERE I AM\1. IWRM-K_Phase-2\1. COMP 1\4. Agriculture\Livestock\4. Manure storage Procurement\"/>
    </mc:Choice>
  </mc:AlternateContent>
  <xr:revisionPtr revIDLastSave="0" documentId="13_ncr:1_{540C3CAC-E6B5-4358-9970-1F6907468015}" xr6:coauthVersionLast="47" xr6:coauthVersionMax="47" xr10:uidLastSave="{00000000-0000-0000-0000-000000000000}"/>
  <bookViews>
    <workbookView xWindow="28680" yWindow="-120" windowWidth="29040" windowHeight="15720" activeTab="1" xr2:uid="{00000000-000D-0000-FFFF-FFFF00000000}"/>
  </bookViews>
  <sheets>
    <sheet name="BOQ Shqip" sheetId="13" r:id="rId1"/>
    <sheet name="BOQ English" sheetId="14" r:id="rId2"/>
    <sheet name="Fleta2" sheetId="2" state="hidden" r:id="rId3"/>
    <sheet name="Fleta3" sheetId="3" state="hidden" r:id="rId4"/>
    <sheet name="Fleta4" sheetId="5" state="hidden" r:id="rId5"/>
  </sheets>
  <definedNames>
    <definedName name="_xlnm.Print_Area" localSheetId="1">'BOQ English'!$A$1:$F$31</definedName>
    <definedName name="_xlnm.Print_Area" localSheetId="0">'BOQ Shqip'!$A$1:$F$31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8" i="14" l="1"/>
  <c r="B27" i="14"/>
  <c r="B26" i="14"/>
  <c r="F22" i="14"/>
  <c r="F27" i="14"/>
  <c r="F11" i="14"/>
  <c r="F26" i="14" s="1"/>
  <c r="F22" i="13"/>
  <c r="F28" i="13" s="1"/>
  <c r="F30" i="14" l="1"/>
  <c r="F17" i="13"/>
  <c r="F27" i="13" s="1"/>
  <c r="B28" i="13"/>
  <c r="B27" i="13"/>
  <c r="B26" i="13"/>
  <c r="F11" i="13"/>
  <c r="F26" i="13" l="1"/>
  <c r="F30" i="13" s="1"/>
</calcChain>
</file>

<file path=xl/sharedStrings.xml><?xml version="1.0" encoding="utf-8"?>
<sst xmlns="http://schemas.openxmlformats.org/spreadsheetml/2006/main" count="98" uniqueCount="53">
  <si>
    <t>Nr.</t>
  </si>
  <si>
    <t>Përshkrimi i punëve</t>
  </si>
  <si>
    <t>Njësia</t>
  </si>
  <si>
    <t>Sasia</t>
  </si>
  <si>
    <t>Çmimi</t>
  </si>
  <si>
    <t>Shuma</t>
  </si>
  <si>
    <t>I</t>
  </si>
  <si>
    <t>m²</t>
  </si>
  <si>
    <t>TOTALI 1.</t>
  </si>
  <si>
    <t>II</t>
  </si>
  <si>
    <t>III</t>
  </si>
  <si>
    <t>TOTALI 3.</t>
  </si>
  <si>
    <t>I.</t>
  </si>
  <si>
    <t>II.</t>
  </si>
  <si>
    <t>III.</t>
  </si>
  <si>
    <t>TOTALI 2.</t>
  </si>
  <si>
    <t>Punët e Germimit dhe zhavorit</t>
  </si>
  <si>
    <t>Punët me Beton</t>
  </si>
  <si>
    <t>m3</t>
  </si>
  <si>
    <t>Punët me Armaturë</t>
  </si>
  <si>
    <t>kg</t>
  </si>
  <si>
    <t xml:space="preserve">                                                                                                         TOTALI :</t>
  </si>
  <si>
    <t>Paramasa dhe Parallogaria</t>
  </si>
  <si>
    <t>RIKAPITULIM I PUNËVE - GROPA  SEPTIKE</t>
  </si>
  <si>
    <t>Kthimi I formacionit te tokes rreth objektit pas perfundimit te puneve te betonit.</t>
  </si>
  <si>
    <t>Gërmimi me makinë i dheut te kategoris II-III per hapjen e themelit pllake per deponine e plehut si dhe nivelizimi i siperfaqes per shtrimin e zhavorit  me thellesi dhe dimensione sipas projektit.</t>
  </si>
  <si>
    <t>Pastrimi I terenit dhe heqja e humusit deri ne trashesi 20cm, si dhe pergaditja e pozicionimit te objektit.</t>
  </si>
  <si>
    <t>Furnizimi me zhavor (0-32mm), shtrirja ne siperfaqen e germuar, perkatesisht nen themel pllake dhe ngjeshja me mekanizem deri ne arritjen e kompaktesise se nevojshme, përkatesisht deri në modulin e ngjeshjes Mv 40 MN/m².</t>
  </si>
  <si>
    <r>
      <t xml:space="preserve">Tipi:  </t>
    </r>
    <r>
      <rPr>
        <b/>
        <sz val="12"/>
        <color rgb="FFFF0000"/>
        <rFont val="Book Antiqua"/>
        <family val="1"/>
      </rPr>
      <t xml:space="preserve">Modeli 3 - 15 krer </t>
    </r>
  </si>
  <si>
    <t xml:space="preserve">Blerja, transporti, prerja, lakimi si dhe vendosja e Armatures S500H në tërësi në të gjitha pozicionet sipas llogarisë statike. </t>
  </si>
  <si>
    <t>Kallepimi, Armimi, Betonimi dhe Vibrimi i mureve te  nga BA me klase te betonit C-25/30  me dimensione sipas projektit (Betoni duhet te permbaje adidtiv ndaj ujepershkueshmerise).</t>
  </si>
  <si>
    <t>Kallepimi, Armimi, Betonimi dhe Vibrimi i pllakes se themelit nga BA me klase te betonit C-25/30  me trashesi dhe dimensione sipas projektit (Betoni duhet te permbaje adidtiv ndaj ujepershkueshmerise).</t>
  </si>
  <si>
    <t>Bill of Quantities</t>
  </si>
  <si>
    <t>Type:  MODEL 3 - 15 pcs</t>
  </si>
  <si>
    <t>No.</t>
  </si>
  <si>
    <t xml:space="preserve">Work description </t>
  </si>
  <si>
    <t>Unit</t>
  </si>
  <si>
    <t>Quantity</t>
  </si>
  <si>
    <t>Prise</t>
  </si>
  <si>
    <t>Cost</t>
  </si>
  <si>
    <t>Excavation and gravel works</t>
  </si>
  <si>
    <t>Cleaning the land and removing humus up to 20 cm thick, as well as preparing the positioning of the object.</t>
  </si>
  <si>
    <t>Excavation by soil machine of category II-III for the opening of the slab foundation for the manure storage as well as leveling of the surface for the laying of gravel with depth and dimensions according to the project.</t>
  </si>
  <si>
    <t>The supply of gravel (0-32mm), laying on the excavated surface, respectively under the slab foundation and compacting with the mechanism until the necessary compactness is achieved, respectively up to the compression module Mv 40 MN/m².</t>
  </si>
  <si>
    <t>The return of the soil formation around the object after the completion of the concrete works.</t>
  </si>
  <si>
    <t>Concrete Works</t>
  </si>
  <si>
    <t>Formwork, reinforcement, Concreting and Vibration of the C-25/30 concrete slab foundation with dimensions according to the project (Concrete must contain additives for waterproofing).</t>
  </si>
  <si>
    <t>Molding, Reinforcement, Concreting and Vibration of walls from BA with concrete class C-25/30 with dimensions according to the project (Concrete must contain additives for waterproofing).</t>
  </si>
  <si>
    <t>Steel Rebars Works</t>
  </si>
  <si>
    <r>
      <t>Purchase, transport, cutting, bending and placement of S500H Rebar in all positions according to static account.</t>
    </r>
    <r>
      <rPr>
        <sz val="11"/>
        <color rgb="FFFF0000"/>
        <rFont val="Book Antiqua"/>
        <family val="1"/>
      </rPr>
      <t xml:space="preserve"> </t>
    </r>
  </si>
  <si>
    <t>RECAPITULATION OF WORKS - SOLID AND LIQUID MANURE STORAGE</t>
  </si>
  <si>
    <t>Projekti:  Platforma e plehut të ngurtë</t>
  </si>
  <si>
    <t>Project:  SOLID MANURE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</si>
</sst>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1" x14ac:knownFonts="1">
    <font>
      <sz val="11"/>
      <color theme="1"/>
      <name val="Calibri"/>
      <family val="2"/>
      <scheme val="minor"/>
    </font>
    <font>
      <sz val="11"/>
      <color theme="1"/>
      <name val="Calibri"/>
      <family val="2"/>
      <scheme val="minor"/>
    </font>
    <font>
      <sz val="12"/>
      <name val="Book Antiqua"/>
      <family val="1"/>
    </font>
    <font>
      <b/>
      <sz val="12"/>
      <name val="Book Antiqua"/>
      <family val="1"/>
    </font>
    <font>
      <b/>
      <sz val="12"/>
      <color rgb="FFFF0000"/>
      <name val="Book Antiqua"/>
      <family val="1"/>
    </font>
    <font>
      <b/>
      <sz val="14"/>
      <name val="Book Antiqua"/>
      <family val="1"/>
    </font>
    <font>
      <sz val="11"/>
      <color theme="1"/>
      <name val="Book Antiqua"/>
      <family val="1"/>
    </font>
    <font>
      <b/>
      <sz val="11"/>
      <color theme="1"/>
      <name val="Book Antiqua"/>
      <family val="1"/>
    </font>
    <font>
      <sz val="11"/>
      <name val="Book Antiqua"/>
      <family val="1"/>
    </font>
    <font>
      <sz val="12"/>
      <color theme="1"/>
      <name val="Book Antiqua"/>
      <family val="1"/>
    </font>
    <font>
      <sz val="11"/>
      <color rgb="FFFF0000"/>
      <name val="Book Antiqua"/>
      <family val="1"/>
    </font>
  </fonts>
  <fills count="4">
    <fill>
      <patternFill patternType="none"/>
    </fill>
    <fill>
      <patternFill patternType="gray125"/>
    </fill>
    <fill>
      <patternFill patternType="solid">
        <fgColor theme="2" tint="-0.249977111117893"/>
        <bgColor indexed="64"/>
      </patternFill>
    </fill>
    <fill>
      <patternFill patternType="solid">
        <fgColor theme="6" tint="0.59999389629810485"/>
        <bgColor indexed="64"/>
      </patternFill>
    </fill>
  </fills>
  <borders count="37">
    <border>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164" fontId="2" fillId="0" borderId="0" xfId="1" applyNumberFormat="1" applyFont="1" applyAlignment="1">
      <alignment horizontal="center" vertical="center" wrapText="1"/>
    </xf>
    <xf numFmtId="0" fontId="2" fillId="0" borderId="0" xfId="0" applyFont="1"/>
    <xf numFmtId="0" fontId="2" fillId="0" borderId="0" xfId="0" applyFont="1" applyAlignment="1">
      <alignment vertical="center"/>
    </xf>
    <xf numFmtId="164" fontId="2" fillId="0" borderId="0" xfId="1" applyNumberFormat="1" applyFont="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164" fontId="2" fillId="0" borderId="0" xfId="1" applyNumberFormat="1" applyFont="1" applyBorder="1" applyAlignment="1">
      <alignment horizontal="center" vertical="center"/>
    </xf>
    <xf numFmtId="0" fontId="2" fillId="0" borderId="0" xfId="0" applyFont="1" applyAlignment="1">
      <alignment horizontal="left" vertical="top"/>
    </xf>
    <xf numFmtId="0" fontId="3" fillId="0" borderId="25" xfId="0" applyFont="1" applyBorder="1" applyAlignment="1">
      <alignment horizontal="right" vertical="center"/>
    </xf>
    <xf numFmtId="164" fontId="2" fillId="0" borderId="24" xfId="1" applyNumberFormat="1" applyFont="1" applyBorder="1" applyAlignment="1">
      <alignment horizontal="center" vertical="center"/>
    </xf>
    <xf numFmtId="0" fontId="3" fillId="0" borderId="8" xfId="0" applyFont="1" applyBorder="1" applyAlignment="1">
      <alignment horizontal="center" vertical="center"/>
    </xf>
    <xf numFmtId="164" fontId="2" fillId="0" borderId="9" xfId="1" applyNumberFormat="1" applyFont="1" applyBorder="1" applyAlignment="1">
      <alignment horizontal="center" vertical="center"/>
    </xf>
    <xf numFmtId="0" fontId="3" fillId="0" borderId="10" xfId="0" applyFont="1" applyBorder="1" applyAlignment="1">
      <alignment horizontal="center" vertical="center"/>
    </xf>
    <xf numFmtId="0" fontId="2" fillId="0" borderId="11" xfId="0" applyFont="1" applyBorder="1" applyAlignment="1">
      <alignment horizontal="center" vertical="center"/>
    </xf>
    <xf numFmtId="164" fontId="2" fillId="0" borderId="12" xfId="1" applyNumberFormat="1" applyFont="1" applyBorder="1" applyAlignment="1">
      <alignment horizontal="center" vertical="center"/>
    </xf>
    <xf numFmtId="0" fontId="3" fillId="0" borderId="0" xfId="0" applyFont="1" applyAlignment="1">
      <alignment horizontal="left" vertical="top" wrapText="1"/>
    </xf>
    <xf numFmtId="0" fontId="3" fillId="0" borderId="0" xfId="0" applyFont="1" applyAlignment="1">
      <alignment horizontal="right" vertical="center"/>
    </xf>
    <xf numFmtId="0" fontId="3" fillId="0" borderId="26" xfId="0" applyFont="1" applyBorder="1" applyAlignment="1">
      <alignment horizontal="center" vertical="center"/>
    </xf>
    <xf numFmtId="0" fontId="2" fillId="0" borderId="27" xfId="0" applyFont="1" applyBorder="1" applyAlignment="1">
      <alignment horizontal="center" vertical="center"/>
    </xf>
    <xf numFmtId="164" fontId="2" fillId="0" borderId="28" xfId="1" applyNumberFormat="1" applyFont="1" applyBorder="1" applyAlignment="1">
      <alignment horizontal="center" vertical="center"/>
    </xf>
    <xf numFmtId="164" fontId="5" fillId="2" borderId="13" xfId="1" applyNumberFormat="1" applyFont="1" applyFill="1" applyBorder="1" applyAlignment="1">
      <alignment horizontal="center" vertical="center"/>
    </xf>
    <xf numFmtId="0" fontId="3" fillId="3" borderId="8" xfId="0" applyFont="1" applyFill="1" applyBorder="1" applyAlignment="1">
      <alignment horizontal="center" vertical="center"/>
    </xf>
    <xf numFmtId="164" fontId="3" fillId="3" borderId="9" xfId="1" applyNumberFormat="1" applyFont="1" applyFill="1" applyBorder="1" applyAlignment="1">
      <alignment horizontal="center" vertical="center"/>
    </xf>
    <xf numFmtId="0" fontId="3" fillId="0" borderId="29" xfId="0" applyFont="1" applyBorder="1" applyAlignment="1">
      <alignment horizontal="center" vertical="center"/>
    </xf>
    <xf numFmtId="0" fontId="2" fillId="0" borderId="30" xfId="0" applyFont="1" applyBorder="1" applyAlignment="1">
      <alignment horizontal="center" vertical="center"/>
    </xf>
    <xf numFmtId="164" fontId="2" fillId="0" borderId="31" xfId="1" applyNumberFormat="1"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164" fontId="2" fillId="0" borderId="7" xfId="1" applyNumberFormat="1" applyFont="1" applyBorder="1" applyAlignment="1">
      <alignment horizontal="center" vertical="center"/>
    </xf>
    <xf numFmtId="0" fontId="6" fillId="0" borderId="4" xfId="0" applyFont="1" applyBorder="1" applyAlignment="1">
      <alignment vertical="center" wrapText="1"/>
    </xf>
    <xf numFmtId="0" fontId="6" fillId="0" borderId="30" xfId="0" applyFont="1" applyBorder="1" applyAlignment="1">
      <alignment vertical="center" wrapText="1"/>
    </xf>
    <xf numFmtId="0" fontId="7" fillId="0" borderId="5"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8" fillId="0" borderId="6" xfId="0" applyFont="1" applyBorder="1" applyAlignment="1">
      <alignment horizontal="center" vertical="center"/>
    </xf>
    <xf numFmtId="164" fontId="6" fillId="0" borderId="7" xfId="1" applyNumberFormat="1" applyFont="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vertical="center"/>
    </xf>
    <xf numFmtId="0" fontId="3" fillId="3" borderId="33" xfId="0" applyFont="1" applyFill="1" applyBorder="1" applyAlignment="1">
      <alignment horizontal="center" vertical="center"/>
    </xf>
    <xf numFmtId="164" fontId="3" fillId="3" borderId="34" xfId="1" applyNumberFormat="1" applyFont="1" applyFill="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vertical="center"/>
    </xf>
    <xf numFmtId="0" fontId="3" fillId="0" borderId="36" xfId="0" applyFont="1" applyBorder="1" applyAlignment="1">
      <alignment horizontal="center" vertical="center"/>
    </xf>
    <xf numFmtId="164" fontId="3" fillId="0" borderId="13" xfId="1" applyNumberFormat="1" applyFont="1" applyBorder="1" applyAlignment="1">
      <alignment horizontal="center" vertical="center"/>
    </xf>
    <xf numFmtId="0" fontId="8" fillId="0" borderId="6" xfId="0" applyFont="1" applyBorder="1" applyAlignment="1">
      <alignment vertical="center" wrapText="1"/>
    </xf>
    <xf numFmtId="0" fontId="8" fillId="0" borderId="27" xfId="0" applyFont="1" applyBorder="1" applyAlignment="1">
      <alignment vertical="center" wrapText="1"/>
    </xf>
    <xf numFmtId="0" fontId="8" fillId="0" borderId="36" xfId="0" applyFont="1" applyBorder="1" applyAlignment="1">
      <alignment vertical="center" wrapText="1"/>
    </xf>
    <xf numFmtId="0" fontId="2" fillId="0" borderId="36" xfId="0" applyFont="1" applyBorder="1" applyAlignment="1">
      <alignment horizontal="center" vertical="center"/>
    </xf>
    <xf numFmtId="164" fontId="2" fillId="0" borderId="13" xfId="1" applyNumberFormat="1" applyFont="1" applyBorder="1" applyAlignment="1">
      <alignment horizontal="center" vertical="center"/>
    </xf>
    <xf numFmtId="0" fontId="3" fillId="3" borderId="10" xfId="0" applyFont="1" applyFill="1" applyBorder="1" applyAlignment="1">
      <alignment horizontal="center" vertical="center"/>
    </xf>
    <xf numFmtId="164" fontId="3" fillId="3" borderId="12" xfId="1" applyNumberFormat="1" applyFont="1" applyFill="1" applyBorder="1" applyAlignment="1">
      <alignment horizontal="center" vertical="center"/>
    </xf>
    <xf numFmtId="0" fontId="6" fillId="0" borderId="11" xfId="0" applyFont="1" applyBorder="1" applyAlignment="1">
      <alignment vertical="center" wrapText="1"/>
    </xf>
    <xf numFmtId="0" fontId="2" fillId="0" borderId="27" xfId="0" applyFont="1" applyBorder="1" applyAlignment="1">
      <alignment vertical="center" wrapText="1"/>
    </xf>
    <xf numFmtId="0" fontId="9" fillId="0" borderId="27" xfId="0"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left" vertical="top" wrapText="1"/>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2" borderId="1" xfId="0" applyFont="1" applyFill="1" applyBorder="1" applyAlignment="1">
      <alignment horizontal="right" vertical="center"/>
    </xf>
    <xf numFmtId="0" fontId="3" fillId="2" borderId="14" xfId="0" applyFont="1" applyFill="1" applyBorder="1" applyAlignment="1">
      <alignment horizontal="right" vertical="center"/>
    </xf>
    <xf numFmtId="0" fontId="3" fillId="2" borderId="15" xfId="0" applyFont="1" applyFill="1" applyBorder="1" applyAlignment="1">
      <alignment horizontal="right"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4" xfId="0" applyFont="1" applyFill="1" applyBorder="1" applyAlignment="1">
      <alignment horizontal="left" vertical="center"/>
    </xf>
    <xf numFmtId="0" fontId="3" fillId="3" borderId="16" xfId="0" applyFont="1" applyFill="1" applyBorder="1" applyAlignment="1">
      <alignment horizontal="left" vertical="center"/>
    </xf>
    <xf numFmtId="0" fontId="3" fillId="3" borderId="17" xfId="0" applyFont="1" applyFill="1" applyBorder="1" applyAlignment="1">
      <alignment horizontal="left" vertical="center"/>
    </xf>
    <xf numFmtId="0" fontId="3" fillId="3" borderId="18" xfId="0" applyFont="1" applyFill="1" applyBorder="1" applyAlignment="1">
      <alignment horizontal="left" vertical="center"/>
    </xf>
    <xf numFmtId="0" fontId="3" fillId="3" borderId="11" xfId="0" applyFont="1" applyFill="1" applyBorder="1" applyAlignment="1">
      <alignment horizontal="left" vertical="center"/>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3"/>
  <sheetViews>
    <sheetView view="pageBreakPreview" zoomScaleNormal="100" zoomScaleSheetLayoutView="100" workbookViewId="0">
      <selection activeCell="K23" sqref="K23"/>
    </sheetView>
  </sheetViews>
  <sheetFormatPr defaultColWidth="9.1796875" defaultRowHeight="15.5" x14ac:dyDescent="0.35"/>
  <cols>
    <col min="1" max="1" width="6.1796875" style="4" customWidth="1"/>
    <col min="2" max="2" width="51.453125" style="4" customWidth="1"/>
    <col min="3" max="3" width="6.1796875" style="4" customWidth="1"/>
    <col min="4" max="5" width="8" style="4" customWidth="1"/>
    <col min="6" max="6" width="15" style="6" customWidth="1"/>
    <col min="7" max="7" width="9.26953125" style="4" customWidth="1"/>
    <col min="8" max="16384" width="9.1796875" style="4"/>
  </cols>
  <sheetData>
    <row r="1" spans="1:6" ht="22.5" customHeight="1" x14ac:dyDescent="0.35">
      <c r="A1" s="57" t="s">
        <v>22</v>
      </c>
      <c r="B1" s="58"/>
      <c r="C1" s="58"/>
      <c r="D1" s="58"/>
      <c r="E1" s="58"/>
      <c r="F1" s="59"/>
    </row>
    <row r="2" spans="1:6" ht="22.5" customHeight="1" x14ac:dyDescent="0.35">
      <c r="A2" s="60" t="s">
        <v>51</v>
      </c>
      <c r="B2" s="61"/>
      <c r="C2" s="61"/>
      <c r="D2" s="61"/>
      <c r="E2" s="61"/>
      <c r="F2" s="62"/>
    </row>
    <row r="3" spans="1:6" ht="22.5" customHeight="1" thickBot="1" x14ac:dyDescent="0.4">
      <c r="A3" s="63" t="s">
        <v>28</v>
      </c>
      <c r="B3" s="64"/>
      <c r="C3" s="64"/>
      <c r="D3" s="64"/>
      <c r="E3" s="64"/>
      <c r="F3" s="65"/>
    </row>
    <row r="4" spans="1:6" ht="22.5" customHeight="1" thickBot="1" x14ac:dyDescent="0.4">
      <c r="A4" s="18"/>
      <c r="B4" s="18"/>
      <c r="C4" s="18"/>
      <c r="D4" s="18"/>
      <c r="E4" s="18"/>
      <c r="F4" s="18"/>
    </row>
    <row r="5" spans="1:6" ht="16" thickBot="1" x14ac:dyDescent="0.4">
      <c r="A5" s="39" t="s">
        <v>0</v>
      </c>
      <c r="B5" s="40" t="s">
        <v>1</v>
      </c>
      <c r="C5" s="41" t="s">
        <v>2</v>
      </c>
      <c r="D5" s="41" t="s">
        <v>3</v>
      </c>
      <c r="E5" s="41" t="s">
        <v>4</v>
      </c>
      <c r="F5" s="42" t="s">
        <v>5</v>
      </c>
    </row>
    <row r="6" spans="1:6" ht="16" thickBot="1" x14ac:dyDescent="0.4">
      <c r="A6" s="43" t="s">
        <v>6</v>
      </c>
      <c r="B6" s="44" t="s">
        <v>16</v>
      </c>
      <c r="C6" s="45"/>
      <c r="D6" s="45"/>
      <c r="E6" s="45"/>
      <c r="F6" s="46"/>
    </row>
    <row r="7" spans="1:6" ht="29" x14ac:dyDescent="0.35">
      <c r="A7" s="34">
        <v>1</v>
      </c>
      <c r="B7" s="35" t="s">
        <v>26</v>
      </c>
      <c r="C7" s="36" t="s">
        <v>7</v>
      </c>
      <c r="D7" s="37">
        <v>60</v>
      </c>
      <c r="E7" s="36">
        <v>1.5</v>
      </c>
      <c r="F7" s="38"/>
    </row>
    <row r="8" spans="1:6" ht="58" x14ac:dyDescent="0.35">
      <c r="A8" s="26">
        <v>2</v>
      </c>
      <c r="B8" s="33" t="s">
        <v>25</v>
      </c>
      <c r="C8" s="27" t="s">
        <v>18</v>
      </c>
      <c r="D8" s="27">
        <v>25</v>
      </c>
      <c r="E8" s="27">
        <v>5</v>
      </c>
      <c r="F8" s="28"/>
    </row>
    <row r="9" spans="1:6" ht="72.5" x14ac:dyDescent="0.35">
      <c r="A9" s="13">
        <v>3</v>
      </c>
      <c r="B9" s="32" t="s">
        <v>27</v>
      </c>
      <c r="C9" s="7" t="s">
        <v>18</v>
      </c>
      <c r="D9" s="7">
        <v>11</v>
      </c>
      <c r="E9" s="7">
        <v>16</v>
      </c>
      <c r="F9" s="14"/>
    </row>
    <row r="10" spans="1:6" ht="29.5" thickBot="1" x14ac:dyDescent="0.4">
      <c r="A10" s="20">
        <v>4</v>
      </c>
      <c r="B10" s="54" t="s">
        <v>24</v>
      </c>
      <c r="C10" s="21" t="s">
        <v>18</v>
      </c>
      <c r="D10" s="21">
        <v>6</v>
      </c>
      <c r="E10" s="21">
        <v>4</v>
      </c>
      <c r="F10" s="22"/>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39" t="s">
        <v>0</v>
      </c>
      <c r="B13" s="40" t="s">
        <v>1</v>
      </c>
      <c r="C13" s="41" t="s">
        <v>2</v>
      </c>
      <c r="D13" s="41" t="s">
        <v>3</v>
      </c>
      <c r="E13" s="41" t="s">
        <v>4</v>
      </c>
      <c r="F13" s="42" t="s">
        <v>5</v>
      </c>
    </row>
    <row r="14" spans="1:6" ht="16" thickBot="1" x14ac:dyDescent="0.4">
      <c r="A14" s="43" t="s">
        <v>9</v>
      </c>
      <c r="B14" s="44" t="s">
        <v>17</v>
      </c>
      <c r="C14" s="45"/>
      <c r="D14" s="45"/>
      <c r="E14" s="45"/>
      <c r="F14" s="46"/>
    </row>
    <row r="15" spans="1:6" ht="58" x14ac:dyDescent="0.35">
      <c r="A15" s="29">
        <v>1</v>
      </c>
      <c r="B15" s="47" t="s">
        <v>31</v>
      </c>
      <c r="C15" s="30" t="s">
        <v>18</v>
      </c>
      <c r="D15" s="30">
        <v>6.7</v>
      </c>
      <c r="E15" s="30">
        <v>120</v>
      </c>
      <c r="F15" s="31"/>
    </row>
    <row r="16" spans="1:6" ht="58.5" thickBot="1" x14ac:dyDescent="0.4">
      <c r="A16" s="15">
        <v>2</v>
      </c>
      <c r="B16" s="48" t="s">
        <v>30</v>
      </c>
      <c r="C16" s="16" t="s">
        <v>18</v>
      </c>
      <c r="D16" s="16">
        <v>3.5</v>
      </c>
      <c r="E16" s="16">
        <v>120</v>
      </c>
      <c r="F16" s="17"/>
    </row>
    <row r="17" spans="1:6" ht="16" thickBot="1" x14ac:dyDescent="0.4">
      <c r="A17" s="8"/>
      <c r="B17" s="2"/>
      <c r="C17" s="1"/>
      <c r="D17" s="1"/>
      <c r="E17" s="11" t="s">
        <v>15</v>
      </c>
      <c r="F17" s="12">
        <f>SUM(F15:F16)</f>
        <v>0</v>
      </c>
    </row>
    <row r="18" spans="1:6" ht="16" thickBot="1" x14ac:dyDescent="0.4">
      <c r="A18" s="8"/>
      <c r="B18" s="2"/>
      <c r="C18" s="1"/>
      <c r="D18" s="1"/>
      <c r="E18" s="19"/>
      <c r="F18" s="9"/>
    </row>
    <row r="19" spans="1:6" ht="16" thickBot="1" x14ac:dyDescent="0.4">
      <c r="A19" s="39" t="s">
        <v>0</v>
      </c>
      <c r="B19" s="40" t="s">
        <v>1</v>
      </c>
      <c r="C19" s="41" t="s">
        <v>2</v>
      </c>
      <c r="D19" s="41" t="s">
        <v>3</v>
      </c>
      <c r="E19" s="41" t="s">
        <v>4</v>
      </c>
      <c r="F19" s="42" t="s">
        <v>5</v>
      </c>
    </row>
    <row r="20" spans="1:6" ht="16" thickBot="1" x14ac:dyDescent="0.4">
      <c r="A20" s="43" t="s">
        <v>10</v>
      </c>
      <c r="B20" s="44" t="s">
        <v>19</v>
      </c>
      <c r="C20" s="45"/>
      <c r="D20" s="45"/>
      <c r="E20" s="45"/>
      <c r="F20" s="46"/>
    </row>
    <row r="21" spans="1:6" ht="44" thickBot="1" x14ac:dyDescent="0.4">
      <c r="A21" s="43">
        <v>1</v>
      </c>
      <c r="B21" s="49" t="s">
        <v>29</v>
      </c>
      <c r="C21" s="50" t="s">
        <v>20</v>
      </c>
      <c r="D21" s="50">
        <v>1206.68</v>
      </c>
      <c r="E21" s="50">
        <v>1.1000000000000001</v>
      </c>
      <c r="F21" s="51"/>
    </row>
    <row r="22" spans="1:6" ht="16" thickBot="1" x14ac:dyDescent="0.4">
      <c r="A22" s="1"/>
      <c r="B22" s="5"/>
      <c r="C22" s="1"/>
      <c r="D22" s="1"/>
      <c r="E22" s="11" t="s">
        <v>11</v>
      </c>
      <c r="F22" s="12">
        <f>SUM(F21:F21)</f>
        <v>0</v>
      </c>
    </row>
    <row r="23" spans="1:6" x14ac:dyDescent="0.35">
      <c r="A23" s="1"/>
      <c r="B23" s="5"/>
      <c r="C23" s="1"/>
      <c r="D23" s="1"/>
      <c r="E23" s="19"/>
      <c r="F23" s="9"/>
    </row>
    <row r="24" spans="1:6" ht="16" thickBot="1" x14ac:dyDescent="0.4">
      <c r="A24" s="1"/>
      <c r="B24" s="5"/>
      <c r="C24" s="1"/>
      <c r="D24" s="1"/>
      <c r="E24" s="19"/>
      <c r="F24" s="9"/>
    </row>
    <row r="25" spans="1:6" x14ac:dyDescent="0.35">
      <c r="A25" s="69" t="s">
        <v>23</v>
      </c>
      <c r="B25" s="70"/>
      <c r="C25" s="70"/>
      <c r="D25" s="70"/>
      <c r="E25" s="70"/>
      <c r="F25" s="71"/>
    </row>
    <row r="26" spans="1:6" x14ac:dyDescent="0.35">
      <c r="A26" s="24" t="s">
        <v>12</v>
      </c>
      <c r="B26" s="72" t="str">
        <f>B6</f>
        <v>Punët e Germimit dhe zhavorit</v>
      </c>
      <c r="C26" s="72"/>
      <c r="D26" s="72"/>
      <c r="E26" s="72"/>
      <c r="F26" s="25">
        <f>F11</f>
        <v>0</v>
      </c>
    </row>
    <row r="27" spans="1:6" x14ac:dyDescent="0.35">
      <c r="A27" s="24" t="s">
        <v>13</v>
      </c>
      <c r="B27" s="73" t="str">
        <f>B14</f>
        <v>Punët me Beton</v>
      </c>
      <c r="C27" s="74"/>
      <c r="D27" s="74"/>
      <c r="E27" s="75"/>
      <c r="F27" s="25">
        <f>F17</f>
        <v>0</v>
      </c>
    </row>
    <row r="28" spans="1:6" ht="16" thickBot="1" x14ac:dyDescent="0.4">
      <c r="A28" s="52" t="s">
        <v>14</v>
      </c>
      <c r="B28" s="76" t="str">
        <f>B20</f>
        <v>Punët me Armaturë</v>
      </c>
      <c r="C28" s="76"/>
      <c r="D28" s="76"/>
      <c r="E28" s="76"/>
      <c r="F28" s="53">
        <f>F22</f>
        <v>0</v>
      </c>
    </row>
    <row r="29" spans="1:6" ht="16" thickBot="1" x14ac:dyDescent="0.4">
      <c r="F29" s="4"/>
    </row>
    <row r="30" spans="1:6" ht="44.25" customHeight="1" thickBot="1" x14ac:dyDescent="0.4">
      <c r="A30" s="66" t="s">
        <v>21</v>
      </c>
      <c r="B30" s="67"/>
      <c r="C30" s="67"/>
      <c r="D30" s="67"/>
      <c r="E30" s="68"/>
      <c r="F30" s="23">
        <f>F26+F27+F28</f>
        <v>0</v>
      </c>
    </row>
    <row r="31" spans="1:6" x14ac:dyDescent="0.35">
      <c r="A31" s="10"/>
      <c r="B31" s="10"/>
      <c r="C31" s="10"/>
      <c r="D31" s="10"/>
      <c r="E31" s="10"/>
    </row>
    <row r="41" spans="1:5" x14ac:dyDescent="0.35">
      <c r="A41" s="10"/>
      <c r="B41" s="10"/>
      <c r="C41" s="10"/>
      <c r="D41" s="10"/>
      <c r="E41" s="10"/>
    </row>
    <row r="42" spans="1:5" x14ac:dyDescent="0.35">
      <c r="A42" s="10"/>
      <c r="B42" s="10"/>
      <c r="C42" s="10"/>
      <c r="D42" s="10"/>
      <c r="E42" s="10"/>
    </row>
    <row r="43" spans="1:5" x14ac:dyDescent="0.35">
      <c r="A43" s="10"/>
      <c r="B43" s="10"/>
      <c r="C43" s="10"/>
      <c r="D43" s="10"/>
      <c r="E43" s="10"/>
    </row>
    <row r="44" spans="1:5" x14ac:dyDescent="0.35">
      <c r="A44" s="10"/>
      <c r="B44" s="10"/>
      <c r="C44" s="10"/>
      <c r="D44" s="10"/>
      <c r="E44" s="10"/>
    </row>
    <row r="45" spans="1:5" x14ac:dyDescent="0.35">
      <c r="A45" s="10"/>
      <c r="B45" s="10"/>
      <c r="C45" s="10"/>
      <c r="D45" s="10"/>
      <c r="E45" s="10"/>
    </row>
    <row r="46" spans="1:5" x14ac:dyDescent="0.35">
      <c r="A46" s="10"/>
      <c r="B46" s="10"/>
      <c r="C46" s="10"/>
      <c r="D46" s="10"/>
      <c r="E46" s="10"/>
    </row>
    <row r="47" spans="1:5" x14ac:dyDescent="0.35">
      <c r="A47" s="10"/>
      <c r="B47" s="10"/>
      <c r="C47" s="10"/>
      <c r="D47" s="10"/>
      <c r="E47" s="10"/>
    </row>
    <row r="48" spans="1:5"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sheetData>
  <mergeCells count="8">
    <mergeCell ref="A1:F1"/>
    <mergeCell ref="A2:F2"/>
    <mergeCell ref="A3:F3"/>
    <mergeCell ref="A30:E30"/>
    <mergeCell ref="A25:F25"/>
    <mergeCell ref="B26:E26"/>
    <mergeCell ref="B27:E27"/>
    <mergeCell ref="B28:E28"/>
  </mergeCells>
  <pageMargins left="0.7" right="0.7" top="0.75" bottom="0.75" header="0.3" footer="0.3"/>
  <pageSetup scale="89" orientation="portrait" r:id="rId1"/>
  <rowBreaks count="1" manualBreakCount="1">
    <brk id="1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6B895-B58E-48C8-88FA-DD07D2D0C980}">
  <dimension ref="A1:F143"/>
  <sheetViews>
    <sheetView tabSelected="1" view="pageBreakPreview" zoomScaleNormal="100" zoomScaleSheetLayoutView="100" workbookViewId="0">
      <selection activeCell="F21" sqref="F21"/>
    </sheetView>
  </sheetViews>
  <sheetFormatPr defaultColWidth="9.1796875" defaultRowHeight="15.5" x14ac:dyDescent="0.35"/>
  <cols>
    <col min="1" max="1" width="6.1796875" style="4" customWidth="1"/>
    <col min="2" max="2" width="51.453125" style="4" customWidth="1"/>
    <col min="3" max="3" width="6.1796875" style="4" customWidth="1"/>
    <col min="4" max="4" width="10.26953125" style="4" bestFit="1" customWidth="1"/>
    <col min="5" max="5" width="8" style="4" customWidth="1"/>
    <col min="6" max="6" width="15" style="6" customWidth="1"/>
    <col min="7" max="7" width="9.26953125" style="4" customWidth="1"/>
    <col min="8" max="16384" width="9.1796875" style="4"/>
  </cols>
  <sheetData>
    <row r="1" spans="1:6" ht="22.5" customHeight="1" x14ac:dyDescent="0.35">
      <c r="A1" s="57" t="s">
        <v>32</v>
      </c>
      <c r="B1" s="58"/>
      <c r="C1" s="58"/>
      <c r="D1" s="58"/>
      <c r="E1" s="58"/>
      <c r="F1" s="59"/>
    </row>
    <row r="2" spans="1:6" ht="22.5" customHeight="1" x14ac:dyDescent="0.35">
      <c r="A2" s="60" t="s">
        <v>52</v>
      </c>
      <c r="B2" s="61"/>
      <c r="C2" s="61"/>
      <c r="D2" s="61"/>
      <c r="E2" s="61"/>
      <c r="F2" s="62"/>
    </row>
    <row r="3" spans="1:6" ht="22.5" customHeight="1" thickBot="1" x14ac:dyDescent="0.4">
      <c r="A3" s="77" t="s">
        <v>33</v>
      </c>
      <c r="B3" s="78"/>
      <c r="C3" s="78"/>
      <c r="D3" s="78"/>
      <c r="E3" s="78"/>
      <c r="F3" s="79"/>
    </row>
    <row r="4" spans="1:6" ht="22.5" customHeight="1" thickBot="1" x14ac:dyDescent="0.4">
      <c r="A4" s="18"/>
      <c r="B4" s="18"/>
      <c r="C4" s="18"/>
      <c r="D4" s="18"/>
      <c r="E4" s="18"/>
      <c r="F4" s="18"/>
    </row>
    <row r="5" spans="1:6" ht="16" thickBot="1" x14ac:dyDescent="0.4">
      <c r="A5" s="39" t="s">
        <v>34</v>
      </c>
      <c r="B5" s="40" t="s">
        <v>35</v>
      </c>
      <c r="C5" s="41" t="s">
        <v>36</v>
      </c>
      <c r="D5" s="41" t="s">
        <v>37</v>
      </c>
      <c r="E5" s="41" t="s">
        <v>38</v>
      </c>
      <c r="F5" s="42" t="s">
        <v>39</v>
      </c>
    </row>
    <row r="6" spans="1:6" ht="16" thickBot="1" x14ac:dyDescent="0.4">
      <c r="A6" s="43" t="s">
        <v>6</v>
      </c>
      <c r="B6" s="44" t="s">
        <v>40</v>
      </c>
      <c r="C6" s="45"/>
      <c r="D6" s="45"/>
      <c r="E6" s="45"/>
      <c r="F6" s="46"/>
    </row>
    <row r="7" spans="1:6" ht="29" x14ac:dyDescent="0.35">
      <c r="A7" s="34">
        <v>1</v>
      </c>
      <c r="B7" s="35" t="s">
        <v>41</v>
      </c>
      <c r="C7" s="36" t="s">
        <v>7</v>
      </c>
      <c r="D7" s="37">
        <v>60</v>
      </c>
      <c r="E7" s="36">
        <v>1.5</v>
      </c>
      <c r="F7" s="38"/>
    </row>
    <row r="8" spans="1:6" ht="72.5" x14ac:dyDescent="0.35">
      <c r="A8" s="26">
        <v>2</v>
      </c>
      <c r="B8" s="33" t="s">
        <v>42</v>
      </c>
      <c r="C8" s="27" t="s">
        <v>18</v>
      </c>
      <c r="D8" s="27">
        <v>25</v>
      </c>
      <c r="E8" s="27">
        <v>5</v>
      </c>
      <c r="F8" s="28"/>
    </row>
    <row r="9" spans="1:6" ht="72.5" x14ac:dyDescent="0.35">
      <c r="A9" s="13">
        <v>3</v>
      </c>
      <c r="B9" s="32" t="s">
        <v>43</v>
      </c>
      <c r="C9" s="7" t="s">
        <v>18</v>
      </c>
      <c r="D9" s="7">
        <v>11</v>
      </c>
      <c r="E9" s="7">
        <v>16</v>
      </c>
      <c r="F9" s="14"/>
    </row>
    <row r="10" spans="1:6" ht="31.5" thickBot="1" x14ac:dyDescent="0.4">
      <c r="A10" s="20">
        <v>4</v>
      </c>
      <c r="B10" s="55" t="s">
        <v>44</v>
      </c>
      <c r="C10" s="21" t="s">
        <v>18</v>
      </c>
      <c r="D10" s="56">
        <v>6</v>
      </c>
      <c r="E10" s="21">
        <v>4</v>
      </c>
      <c r="F10" s="22"/>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39" t="s">
        <v>34</v>
      </c>
      <c r="B13" s="40" t="s">
        <v>35</v>
      </c>
      <c r="C13" s="41" t="s">
        <v>36</v>
      </c>
      <c r="D13" s="41" t="s">
        <v>37</v>
      </c>
      <c r="E13" s="41" t="s">
        <v>38</v>
      </c>
      <c r="F13" s="42" t="s">
        <v>39</v>
      </c>
    </row>
    <row r="14" spans="1:6" ht="16" thickBot="1" x14ac:dyDescent="0.4">
      <c r="A14" s="43" t="s">
        <v>9</v>
      </c>
      <c r="B14" s="44" t="s">
        <v>45</v>
      </c>
      <c r="C14" s="45"/>
      <c r="D14" s="45"/>
      <c r="E14" s="45"/>
      <c r="F14" s="46"/>
    </row>
    <row r="15" spans="1:6" ht="58" x14ac:dyDescent="0.35">
      <c r="A15" s="29">
        <v>1</v>
      </c>
      <c r="B15" s="47" t="s">
        <v>46</v>
      </c>
      <c r="C15" s="30" t="s">
        <v>18</v>
      </c>
      <c r="D15" s="30">
        <v>6.7</v>
      </c>
      <c r="E15" s="30">
        <v>120</v>
      </c>
      <c r="F15" s="31"/>
    </row>
    <row r="16" spans="1:6" ht="58.5" thickBot="1" x14ac:dyDescent="0.4">
      <c r="A16" s="15">
        <v>2</v>
      </c>
      <c r="B16" s="48" t="s">
        <v>47</v>
      </c>
      <c r="C16" s="16" t="s">
        <v>18</v>
      </c>
      <c r="D16" s="16">
        <v>3.5</v>
      </c>
      <c r="E16" s="16">
        <v>120</v>
      </c>
      <c r="F16" s="17"/>
    </row>
    <row r="17" spans="1:6" ht="16" thickBot="1" x14ac:dyDescent="0.4">
      <c r="A17" s="8"/>
      <c r="B17" s="2"/>
      <c r="C17" s="1"/>
      <c r="D17" s="1"/>
      <c r="E17" s="11" t="s">
        <v>15</v>
      </c>
      <c r="F17" s="12"/>
    </row>
    <row r="18" spans="1:6" ht="16" thickBot="1" x14ac:dyDescent="0.4">
      <c r="A18" s="8"/>
      <c r="B18" s="2"/>
      <c r="C18" s="1"/>
      <c r="D18" s="1"/>
      <c r="E18" s="19"/>
      <c r="F18" s="9"/>
    </row>
    <row r="19" spans="1:6" ht="16" thickBot="1" x14ac:dyDescent="0.4">
      <c r="A19" s="39" t="s">
        <v>34</v>
      </c>
      <c r="B19" s="40" t="s">
        <v>35</v>
      </c>
      <c r="C19" s="41" t="s">
        <v>36</v>
      </c>
      <c r="D19" s="41" t="s">
        <v>37</v>
      </c>
      <c r="E19" s="41" t="s">
        <v>38</v>
      </c>
      <c r="F19" s="42" t="s">
        <v>39</v>
      </c>
    </row>
    <row r="20" spans="1:6" ht="16" thickBot="1" x14ac:dyDescent="0.4">
      <c r="A20" s="43" t="s">
        <v>10</v>
      </c>
      <c r="B20" s="44" t="s">
        <v>48</v>
      </c>
      <c r="C20" s="45"/>
      <c r="D20" s="45"/>
      <c r="E20" s="45"/>
      <c r="F20" s="46"/>
    </row>
    <row r="21" spans="1:6" ht="44" thickBot="1" x14ac:dyDescent="0.4">
      <c r="A21" s="43">
        <v>1</v>
      </c>
      <c r="B21" s="49" t="s">
        <v>49</v>
      </c>
      <c r="C21" s="50" t="s">
        <v>20</v>
      </c>
      <c r="D21" s="50">
        <v>1206.68</v>
      </c>
      <c r="E21" s="50">
        <v>1.1000000000000001</v>
      </c>
      <c r="F21" s="51"/>
    </row>
    <row r="22" spans="1:6" ht="16" thickBot="1" x14ac:dyDescent="0.4">
      <c r="A22" s="1"/>
      <c r="B22" s="5"/>
      <c r="C22" s="1"/>
      <c r="D22" s="1"/>
      <c r="E22" s="11" t="s">
        <v>11</v>
      </c>
      <c r="F22" s="12">
        <f>SUM(F21:F21)</f>
        <v>0</v>
      </c>
    </row>
    <row r="23" spans="1:6" x14ac:dyDescent="0.35">
      <c r="A23" s="1"/>
      <c r="B23" s="5"/>
      <c r="C23" s="1"/>
      <c r="D23" s="1"/>
      <c r="E23" s="19"/>
      <c r="F23" s="9"/>
    </row>
    <row r="24" spans="1:6" ht="16" thickBot="1" x14ac:dyDescent="0.4">
      <c r="A24" s="1"/>
      <c r="B24" s="5"/>
      <c r="C24" s="1"/>
      <c r="D24" s="1"/>
      <c r="E24" s="19"/>
      <c r="F24" s="9"/>
    </row>
    <row r="25" spans="1:6" x14ac:dyDescent="0.35">
      <c r="A25" s="69" t="s">
        <v>50</v>
      </c>
      <c r="B25" s="70"/>
      <c r="C25" s="70"/>
      <c r="D25" s="70"/>
      <c r="E25" s="70"/>
      <c r="F25" s="71"/>
    </row>
    <row r="26" spans="1:6" x14ac:dyDescent="0.35">
      <c r="A26" s="24" t="s">
        <v>12</v>
      </c>
      <c r="B26" s="72" t="str">
        <f>B6</f>
        <v>Excavation and gravel works</v>
      </c>
      <c r="C26" s="72"/>
      <c r="D26" s="72"/>
      <c r="E26" s="72"/>
      <c r="F26" s="25">
        <f>F11</f>
        <v>0</v>
      </c>
    </row>
    <row r="27" spans="1:6" x14ac:dyDescent="0.35">
      <c r="A27" s="24" t="s">
        <v>13</v>
      </c>
      <c r="B27" s="73" t="str">
        <f>B14</f>
        <v>Concrete Works</v>
      </c>
      <c r="C27" s="74"/>
      <c r="D27" s="74"/>
      <c r="E27" s="75"/>
      <c r="F27" s="25">
        <f>F17</f>
        <v>0</v>
      </c>
    </row>
    <row r="28" spans="1:6" x14ac:dyDescent="0.35">
      <c r="A28" s="24" t="s">
        <v>14</v>
      </c>
      <c r="B28" s="72" t="str">
        <f>B20</f>
        <v>Steel Rebars Works</v>
      </c>
      <c r="C28" s="72"/>
      <c r="D28" s="72"/>
      <c r="E28" s="72"/>
      <c r="F28" s="25"/>
    </row>
    <row r="29" spans="1:6" ht="16" thickBot="1" x14ac:dyDescent="0.4">
      <c r="F29" s="4"/>
    </row>
    <row r="30" spans="1:6" ht="44.25" customHeight="1" thickBot="1" x14ac:dyDescent="0.4">
      <c r="A30" s="66" t="s">
        <v>21</v>
      </c>
      <c r="B30" s="67"/>
      <c r="C30" s="67"/>
      <c r="D30" s="67"/>
      <c r="E30" s="68"/>
      <c r="F30" s="23">
        <f>F26+F27+F28</f>
        <v>0</v>
      </c>
    </row>
    <row r="31" spans="1:6" x14ac:dyDescent="0.35">
      <c r="A31" s="10"/>
      <c r="B31" s="10"/>
      <c r="C31" s="10"/>
      <c r="D31" s="10"/>
      <c r="E31" s="10"/>
    </row>
    <row r="41" spans="1:5" x14ac:dyDescent="0.35">
      <c r="A41" s="10"/>
      <c r="B41" s="10"/>
      <c r="C41" s="10"/>
      <c r="D41" s="10"/>
      <c r="E41" s="10"/>
    </row>
    <row r="42" spans="1:5" x14ac:dyDescent="0.35">
      <c r="A42" s="10"/>
      <c r="B42" s="10"/>
      <c r="C42" s="10"/>
      <c r="D42" s="10"/>
      <c r="E42" s="10"/>
    </row>
    <row r="43" spans="1:5" x14ac:dyDescent="0.35">
      <c r="A43" s="10"/>
      <c r="B43" s="10"/>
      <c r="C43" s="10"/>
      <c r="D43" s="10"/>
      <c r="E43" s="10"/>
    </row>
    <row r="44" spans="1:5" x14ac:dyDescent="0.35">
      <c r="A44" s="10"/>
      <c r="B44" s="10"/>
      <c r="C44" s="10"/>
      <c r="D44" s="10"/>
      <c r="E44" s="10"/>
    </row>
    <row r="45" spans="1:5" x14ac:dyDescent="0.35">
      <c r="A45" s="10"/>
      <c r="B45" s="10"/>
      <c r="C45" s="10"/>
      <c r="D45" s="10"/>
      <c r="E45" s="10"/>
    </row>
    <row r="46" spans="1:5" x14ac:dyDescent="0.35">
      <c r="A46" s="10"/>
      <c r="B46" s="10"/>
      <c r="C46" s="10"/>
      <c r="D46" s="10"/>
      <c r="E46" s="10"/>
    </row>
    <row r="47" spans="1:5" x14ac:dyDescent="0.35">
      <c r="A47" s="10"/>
      <c r="B47" s="10"/>
      <c r="C47" s="10"/>
      <c r="D47" s="10"/>
      <c r="E47" s="10"/>
    </row>
    <row r="48" spans="1:5"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sheetData>
  <mergeCells count="8">
    <mergeCell ref="B28:E28"/>
    <mergeCell ref="A30:E30"/>
    <mergeCell ref="A1:F1"/>
    <mergeCell ref="A2:F2"/>
    <mergeCell ref="A3:F3"/>
    <mergeCell ref="A25:F25"/>
    <mergeCell ref="B26:E26"/>
    <mergeCell ref="B27:E27"/>
  </mergeCells>
  <pageMargins left="0.7" right="0.7" top="0.75" bottom="0.75" header="0.3" footer="0.3"/>
  <pageSetup scale="89" orientation="portrait" r:id="rId1"/>
  <rowBreaks count="1" manualBreakCount="1">
    <brk id="1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BOQ Shqip</vt:lpstr>
      <vt:lpstr>BOQ English</vt:lpstr>
      <vt:lpstr>Fleta2</vt:lpstr>
      <vt:lpstr>Fleta3</vt:lpstr>
      <vt:lpstr>Fleta4</vt:lpstr>
      <vt:lpstr>'BOQ English'!Print_Area</vt:lpstr>
      <vt:lpstr>'BOQ Shqip'!Print_Area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Refresh2011</dc:creator>
  <cp:lastModifiedBy>Rizah</cp:lastModifiedBy>
  <cp:lastPrinted>2026-03-06T13:26:17Z</cp:lastPrinted>
  <dcterms:created xsi:type="dcterms:W3CDTF">2012-09-12T15:19:38Z</dcterms:created>
  <dcterms:modified xsi:type="dcterms:W3CDTF">2026-06-24T14:45:50Z</dcterms:modified>
</cp:coreProperties>
</file>